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 Заседание 25.09.2020\Кырг\"/>
    </mc:Choice>
  </mc:AlternateContent>
  <bookViews>
    <workbookView xWindow="0" yWindow="0" windowWidth="28800" windowHeight="12435"/>
  </bookViews>
  <sheets>
    <sheet name="приложение 17" sheetId="5" r:id="rId1"/>
  </sheets>
  <definedNames>
    <definedName name="_xlnm.Print_Titles" localSheetId="0">'приложение 17'!$9:$11</definedName>
    <definedName name="_xlnm.Print_Area" localSheetId="0">'приложение 17'!$B$1:$J$105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4" i="5" l="1"/>
  <c r="E103" i="5" l="1"/>
  <c r="E102" i="5"/>
  <c r="E101" i="5"/>
  <c r="E100" i="5"/>
  <c r="E99" i="5"/>
  <c r="E96" i="5"/>
  <c r="E95" i="5"/>
  <c r="E94" i="5"/>
  <c r="E93" i="5"/>
  <c r="E92" i="5"/>
  <c r="E91" i="5"/>
  <c r="E89" i="5"/>
  <c r="E88" i="5"/>
  <c r="E87" i="5"/>
  <c r="E86" i="5"/>
  <c r="E85" i="5"/>
  <c r="E84" i="5"/>
  <c r="E82" i="5"/>
  <c r="E81" i="5"/>
  <c r="E80" i="5"/>
  <c r="E79" i="5"/>
  <c r="E78" i="5"/>
  <c r="E77" i="5"/>
  <c r="E76" i="5"/>
  <c r="I73" i="5"/>
  <c r="H73" i="5"/>
  <c r="G73" i="5"/>
  <c r="E73" i="5" s="1"/>
  <c r="F73" i="5"/>
  <c r="I72" i="5"/>
  <c r="H72" i="5"/>
  <c r="G72" i="5"/>
  <c r="F72" i="5"/>
  <c r="E72" i="5" s="1"/>
  <c r="I71" i="5"/>
  <c r="H71" i="5"/>
  <c r="G71" i="5"/>
  <c r="F71" i="5"/>
  <c r="E71" i="5"/>
  <c r="I70" i="5"/>
  <c r="H70" i="5"/>
  <c r="G70" i="5"/>
  <c r="F70" i="5"/>
  <c r="I69" i="5"/>
  <c r="H69" i="5"/>
  <c r="G69" i="5"/>
  <c r="F69" i="5"/>
  <c r="I68" i="5"/>
  <c r="H68" i="5"/>
  <c r="G68" i="5"/>
  <c r="F68" i="5"/>
  <c r="I67" i="5"/>
  <c r="H67" i="5"/>
  <c r="G67" i="5"/>
  <c r="F67" i="5"/>
  <c r="E67" i="5" s="1"/>
  <c r="E65" i="5"/>
  <c r="E64" i="5"/>
  <c r="E63" i="5"/>
  <c r="E62" i="5"/>
  <c r="E61" i="5"/>
  <c r="E60" i="5"/>
  <c r="E58" i="5"/>
  <c r="E57" i="5"/>
  <c r="E56" i="5"/>
  <c r="E55" i="5"/>
  <c r="E54" i="5"/>
  <c r="E53" i="5"/>
  <c r="I50" i="5"/>
  <c r="H50" i="5"/>
  <c r="G50" i="5"/>
  <c r="F50" i="5"/>
  <c r="I49" i="5"/>
  <c r="H49" i="5"/>
  <c r="G49" i="5"/>
  <c r="F49" i="5"/>
  <c r="I48" i="5"/>
  <c r="H48" i="5"/>
  <c r="G48" i="5"/>
  <c r="F48" i="5"/>
  <c r="I47" i="5"/>
  <c r="H47" i="5"/>
  <c r="G47" i="5"/>
  <c r="F47" i="5"/>
  <c r="E47" i="5"/>
  <c r="I46" i="5"/>
  <c r="H46" i="5"/>
  <c r="G46" i="5"/>
  <c r="F46" i="5"/>
  <c r="E46" i="5" s="1"/>
  <c r="I45" i="5"/>
  <c r="H45" i="5"/>
  <c r="G45" i="5"/>
  <c r="F45" i="5"/>
  <c r="E43" i="5"/>
  <c r="E42" i="5"/>
  <c r="E41" i="5"/>
  <c r="E40" i="5"/>
  <c r="E39" i="5"/>
  <c r="E38" i="5"/>
  <c r="E36" i="5"/>
  <c r="E35" i="5"/>
  <c r="E34" i="5"/>
  <c r="E33" i="5"/>
  <c r="E32" i="5"/>
  <c r="E31" i="5"/>
  <c r="E30" i="5"/>
  <c r="E28" i="5"/>
  <c r="E27" i="5"/>
  <c r="E26" i="5"/>
  <c r="E25" i="5"/>
  <c r="E24" i="5"/>
  <c r="E23" i="5"/>
  <c r="E22" i="5"/>
  <c r="I19" i="5"/>
  <c r="H19" i="5"/>
  <c r="G19" i="5"/>
  <c r="F19" i="5"/>
  <c r="E19" i="5" s="1"/>
  <c r="I18" i="5"/>
  <c r="H18" i="5"/>
  <c r="G18" i="5"/>
  <c r="F18" i="5"/>
  <c r="E18" i="5"/>
  <c r="I17" i="5"/>
  <c r="H17" i="5"/>
  <c r="G17" i="5"/>
  <c r="F17" i="5"/>
  <c r="E17" i="5" s="1"/>
  <c r="I16" i="5"/>
  <c r="H16" i="5"/>
  <c r="G16" i="5"/>
  <c r="F16" i="5"/>
  <c r="I15" i="5"/>
  <c r="H15" i="5"/>
  <c r="G15" i="5"/>
  <c r="F15" i="5"/>
  <c r="E15" i="5" s="1"/>
  <c r="I14" i="5"/>
  <c r="H14" i="5"/>
  <c r="G14" i="5"/>
  <c r="F14" i="5"/>
  <c r="E14" i="5" s="1"/>
  <c r="I13" i="5"/>
  <c r="H13" i="5"/>
  <c r="G13" i="5"/>
  <c r="F13" i="5"/>
  <c r="E45" i="5" l="1"/>
  <c r="E48" i="5"/>
  <c r="E50" i="5"/>
  <c r="E16" i="5"/>
  <c r="E13" i="5"/>
  <c r="E49" i="5"/>
  <c r="E68" i="5"/>
  <c r="E70" i="5"/>
  <c r="E69" i="5"/>
</calcChain>
</file>

<file path=xl/comments1.xml><?xml version="1.0" encoding="utf-8"?>
<comments xmlns="http://schemas.openxmlformats.org/spreadsheetml/2006/main">
  <authors>
    <author>Чамбаев Кайрат Джекшембекович</author>
  </authors>
  <commentList>
    <comment ref="H24" authorId="0" shapeId="0">
      <text>
        <r>
          <rPr>
            <b/>
            <sz val="9"/>
            <color indexed="81"/>
            <rFont val="Tahoma"/>
            <family val="2"/>
            <charset val="204"/>
          </rPr>
          <t>Чамбаев Кайрат Джекшембекович:</t>
        </r>
        <r>
          <rPr>
            <sz val="9"/>
            <color indexed="81"/>
            <rFont val="Tahoma"/>
            <family val="2"/>
            <charset val="204"/>
          </rPr>
          <t xml:space="preserve">
было 6000 шт.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  <charset val="204"/>
          </rPr>
          <t>Чамбаев Кайрат Джекшембекович:</t>
        </r>
        <r>
          <rPr>
            <sz val="9"/>
            <color indexed="81"/>
            <rFont val="Tahoma"/>
            <family val="2"/>
            <charset val="204"/>
          </rPr>
          <t xml:space="preserve">
было 2000.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Чамбаев Кайрат Джекшембекович:</t>
        </r>
        <r>
          <rPr>
            <sz val="9"/>
            <color indexed="81"/>
            <rFont val="Tahoma"/>
            <family val="2"/>
            <charset val="204"/>
          </rPr>
          <t xml:space="preserve">
было 3200.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  <charset val="204"/>
          </rPr>
          <t>Чамбаев Кайрат Джекшембекович:</t>
        </r>
        <r>
          <rPr>
            <sz val="9"/>
            <color indexed="81"/>
            <rFont val="Tahoma"/>
            <family val="2"/>
            <charset val="204"/>
          </rPr>
          <t xml:space="preserve">
было 3000.</t>
        </r>
      </text>
    </comment>
  </commentList>
</comments>
</file>

<file path=xl/sharedStrings.xml><?xml version="1.0" encoding="utf-8"?>
<sst xmlns="http://schemas.openxmlformats.org/spreadsheetml/2006/main" count="277" uniqueCount="118">
  <si>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</si>
  <si>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</si>
  <si>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</si>
  <si>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</si>
  <si>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</si>
  <si>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</si>
  <si>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</si>
  <si>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</si>
  <si>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</si>
  <si>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</si>
  <si>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</si>
  <si>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</si>
  <si>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</si>
  <si>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</si>
  <si>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</si>
  <si>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</si>
  <si>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</si>
  <si>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</si>
  <si>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</si>
  <si>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</si>
  <si>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</si>
  <si>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</si>
  <si>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</si>
  <si>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</si>
  <si>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</si>
  <si>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</si>
  <si>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</si>
  <si>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</si>
  <si>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</si>
  <si>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</si>
  <si>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</si>
  <si>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</si>
  <si>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</si>
  <si>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</si>
  <si>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</si>
  <si>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</si>
  <si>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5.1.</t>
  </si>
  <si>
    <t>шт.</t>
  </si>
  <si>
    <t>I кв.</t>
  </si>
  <si>
    <t>II кв.</t>
  </si>
  <si>
    <t>III кв.</t>
  </si>
  <si>
    <t>IY кв.</t>
  </si>
  <si>
    <t>  </t>
  </si>
  <si>
    <t>1.5.</t>
  </si>
  <si>
    <t>1.6.</t>
  </si>
  <si>
    <t>2.4.</t>
  </si>
  <si>
    <t>2.5.</t>
  </si>
  <si>
    <t>2.6.</t>
  </si>
  <si>
    <t>4.6.</t>
  </si>
  <si>
    <t>5.6.</t>
  </si>
  <si>
    <t>8.</t>
  </si>
  <si>
    <t>9.</t>
  </si>
  <si>
    <t>6.6.</t>
  </si>
  <si>
    <t>6.7.</t>
  </si>
  <si>
    <t>7.3.</t>
  </si>
  <si>
    <t>7.4.</t>
  </si>
  <si>
    <t>7.5.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</si>
  <si>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</si>
  <si>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</si>
  <si>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</si>
  <si>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</si>
  <si>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</si>
  <si>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</si>
  <si>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</si>
  <si>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</si>
  <si>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</si>
  <si>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</si>
  <si>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</si>
  <si>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</si>
  <si>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1.7.</t>
  </si>
  <si>
    <t>3.6.</t>
  </si>
  <si>
    <t>2.7.</t>
  </si>
  <si>
    <t>млн сом</t>
  </si>
  <si>
    <t>Өлчөө бирдиги</t>
  </si>
  <si>
    <t>Барды-  гы</t>
  </si>
  <si>
    <t>даана</t>
  </si>
  <si>
    <t>анын ичинде:</t>
  </si>
  <si>
    <t>Бишкек шаары</t>
  </si>
  <si>
    <t>Чүй облусу</t>
  </si>
  <si>
    <t>Ысык-Көл облусу</t>
  </si>
  <si>
    <t>Нарын облусу</t>
  </si>
  <si>
    <t>10-0,4 кВ КЛ реконструкциялоо жана куруу</t>
  </si>
  <si>
    <t>Ош шаары</t>
  </si>
  <si>
    <t>Ош облусу</t>
  </si>
  <si>
    <t>Баткен облусу</t>
  </si>
  <si>
    <t>Жалал-Абад облусу</t>
  </si>
  <si>
    <t>№</t>
  </si>
  <si>
    <t>Талас облусу</t>
  </si>
  <si>
    <t>35/10-0,4 кВ КЧ реконструкциялоо</t>
  </si>
  <si>
    <t>6-10/0,4 кВ ТП кошумча орнотуу</t>
  </si>
  <si>
    <t>7.6.</t>
  </si>
  <si>
    <t>Электр эсептегичтерди чыгаруу</t>
  </si>
  <si>
    <t>2020-жыл</t>
  </si>
  <si>
    <t>“Түндүк электр” ААК</t>
  </si>
  <si>
    <t>“Түндүк электр” ААКга, “Чыгыш электр” ААКга, “Жалалабат электр” ААКга</t>
  </si>
  <si>
    <t xml:space="preserve"> жана “Ош электр” ААКга тапшырма</t>
  </si>
  <si>
    <t>“Чыгыш электр” ААК</t>
  </si>
  <si>
    <t>“Ош электр” ААК</t>
  </si>
  <si>
    <t>“Жалалабат электр” ААК</t>
  </si>
  <si>
    <t>Облустардын аталышы</t>
  </si>
  <si>
    <t>Капиталдык салымдар</t>
  </si>
  <si>
    <t>2020-жылы 0,4-35 кВ АЛ жана КЛ, 6-10/0,4 кВ ТП куруу жана реконструкциялоо боюнча</t>
  </si>
  <si>
    <t>35/10-0,4 кВ АЛ реконструкциялоо</t>
  </si>
  <si>
    <t>0,4 кВ АЛ СИПти реконструкциялоо</t>
  </si>
  <si>
    <t>35/10-0,4 кВ КЛ реконструкциялоо</t>
  </si>
  <si>
    <t xml:space="preserve">35/10-0,4 кВ КЛ </t>
  </si>
  <si>
    <t>ВЛ 35/10-0,4 кВ АЛ реконструкциялоо</t>
  </si>
  <si>
    <t>10-0,4 кВ АЛ куруу</t>
  </si>
  <si>
    <t>10-0,4 кВ АЛ реконструкциялоо</t>
  </si>
  <si>
    <t>10-0,4 кВ АЛ реконструкциялоо жана куруу</t>
  </si>
  <si>
    <t>10-0,4 кВ АЛ  куруу</t>
  </si>
  <si>
    <t>15-тиркеме</t>
  </si>
  <si>
    <t>”.</t>
  </si>
  <si>
    <t>“17-тиркеме</t>
  </si>
  <si>
    <t>“Жалал-абат электр” ААК</t>
  </si>
  <si>
    <t>Жооптуу-лар</t>
  </si>
  <si>
    <t>6-10/0,4 кВ трансформаторлорун алмаштыруу</t>
  </si>
  <si>
    <t>35 кВ ПСнын трансформаторлорун алмаштыруу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</si>
</sst>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3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9" xfId="0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105"/>
  <sheetViews>
    <sheetView tabSelected="1" view="pageBreakPreview" topLeftCell="A34" zoomScaleNormal="100" zoomScaleSheetLayoutView="100" workbookViewId="0">
      <selection activeCell="B1" sqref="B1:J58"/>
    </sheetView>
  </sheetViews>
  <sheetFormatPr defaultRowHeight="15.75" x14ac:dyDescent="0.25"/>
  <cols>
    <col min="1" max="1" width="9.140625" style="13"/>
    <col min="2" max="2" width="5.5703125" style="13" bestFit="1" customWidth="1"/>
    <col min="3" max="3" width="50.28515625" style="13" customWidth="1"/>
    <col min="4" max="4" width="10.28515625" style="13" customWidth="1"/>
    <col min="5" max="5" width="9" style="13" bestFit="1" customWidth="1"/>
    <col min="6" max="9" width="9.140625" style="13"/>
    <col min="10" max="10" width="11.42578125" style="13" customWidth="1"/>
    <col min="11" max="16384" width="9.140625" style="13"/>
  </cols>
  <sheetData>
    <row r="1" spans="2:10" x14ac:dyDescent="0.25">
      <c r="J1" s="3" t="s">
        <v>111</v>
      </c>
    </row>
    <row r="2" spans="2:10" x14ac:dyDescent="0.25">
      <c r="B2" s="2"/>
      <c r="C2" s="1"/>
      <c r="D2" s="1"/>
      <c r="E2" s="1"/>
      <c r="F2" s="1"/>
      <c r="G2" s="1"/>
      <c r="H2" s="1"/>
      <c r="I2" s="1"/>
      <c r="J2" s="3" t="s">
        <v>113</v>
      </c>
    </row>
    <row r="3" spans="2:10" x14ac:dyDescent="0.25">
      <c r="B3" s="2"/>
      <c r="C3" s="1"/>
      <c r="D3" s="1"/>
      <c r="E3" s="1"/>
      <c r="F3" s="1"/>
      <c r="G3" s="1"/>
      <c r="H3" s="1"/>
      <c r="I3" s="1"/>
    </row>
    <row r="4" spans="2:10" ht="15" hidden="1" customHeight="1" x14ac:dyDescent="0.25">
      <c r="B4" s="2"/>
      <c r="C4" s="4"/>
      <c r="D4" s="4"/>
      <c r="E4" s="4"/>
      <c r="F4" s="4"/>
      <c r="G4" s="4"/>
      <c r="H4" s="4"/>
      <c r="I4" s="5"/>
      <c r="J4" s="5"/>
    </row>
    <row r="5" spans="2:10" x14ac:dyDescent="0.25">
      <c r="B5" s="28" t="s">
        <v>101</v>
      </c>
      <c r="C5" s="28"/>
      <c r="D5" s="28"/>
      <c r="E5" s="28"/>
      <c r="F5" s="28"/>
      <c r="G5" s="28"/>
      <c r="H5" s="28"/>
      <c r="I5" s="28"/>
      <c r="J5" s="28"/>
    </row>
    <row r="6" spans="2:10" x14ac:dyDescent="0.25">
      <c r="B6" s="28" t="s">
        <v>94</v>
      </c>
      <c r="C6" s="28"/>
      <c r="D6" s="28"/>
      <c r="E6" s="28"/>
      <c r="F6" s="28"/>
      <c r="G6" s="28"/>
      <c r="H6" s="28"/>
      <c r="I6" s="28"/>
      <c r="J6" s="28"/>
    </row>
    <row r="7" spans="2:10" x14ac:dyDescent="0.25">
      <c r="B7" s="28" t="s">
        <v>95</v>
      </c>
      <c r="C7" s="28"/>
      <c r="D7" s="28"/>
      <c r="E7" s="28"/>
      <c r="F7" s="28"/>
      <c r="G7" s="28"/>
      <c r="H7" s="28"/>
      <c r="I7" s="28"/>
      <c r="J7" s="28"/>
    </row>
    <row r="8" spans="2:10" x14ac:dyDescent="0.25">
      <c r="B8" s="2"/>
      <c r="C8" s="1"/>
      <c r="D8" s="2"/>
      <c r="E8" s="1"/>
      <c r="F8" s="1"/>
      <c r="G8" s="1"/>
      <c r="H8" s="1"/>
      <c r="I8" s="1"/>
      <c r="J8" s="1"/>
    </row>
    <row r="9" spans="2:10" ht="15.75" customHeight="1" x14ac:dyDescent="0.25">
      <c r="B9" s="30" t="s">
        <v>86</v>
      </c>
      <c r="C9" s="29" t="s">
        <v>99</v>
      </c>
      <c r="D9" s="29" t="s">
        <v>73</v>
      </c>
      <c r="E9" s="36" t="s">
        <v>92</v>
      </c>
      <c r="F9" s="37"/>
      <c r="G9" s="37"/>
      <c r="H9" s="37"/>
      <c r="I9" s="38"/>
      <c r="J9" s="29" t="s">
        <v>115</v>
      </c>
    </row>
    <row r="10" spans="2:10" ht="15.75" customHeight="1" x14ac:dyDescent="0.25">
      <c r="B10" s="31"/>
      <c r="C10" s="29"/>
      <c r="D10" s="29"/>
      <c r="E10" s="39"/>
      <c r="F10" s="40"/>
      <c r="G10" s="40"/>
      <c r="H10" s="40"/>
      <c r="I10" s="41"/>
      <c r="J10" s="29"/>
    </row>
    <row r="11" spans="2:10" ht="31.5" x14ac:dyDescent="0.25">
      <c r="B11" s="32"/>
      <c r="C11" s="29"/>
      <c r="D11" s="29"/>
      <c r="E11" s="22" t="s">
        <v>74</v>
      </c>
      <c r="F11" s="22" t="s">
        <v>38</v>
      </c>
      <c r="G11" s="22" t="s">
        <v>39</v>
      </c>
      <c r="H11" s="22" t="s">
        <v>40</v>
      </c>
      <c r="I11" s="22" t="s">
        <v>41</v>
      </c>
      <c r="J11" s="29"/>
    </row>
    <row r="12" spans="2:10" ht="15.75" customHeight="1" x14ac:dyDescent="0.25">
      <c r="B12" s="6"/>
      <c r="C12" s="7" t="s">
        <v>93</v>
      </c>
      <c r="D12" s="8" t="s">
        <v>42</v>
      </c>
      <c r="E12" s="8"/>
      <c r="F12" s="8"/>
      <c r="G12" s="8"/>
      <c r="H12" s="8"/>
      <c r="I12" s="8"/>
      <c r="J12" s="29" t="s">
        <v>93</v>
      </c>
    </row>
    <row r="13" spans="2:10" x14ac:dyDescent="0.25">
      <c r="B13" s="8" t="s">
        <v>0</v>
      </c>
      <c r="C13" s="9" t="s">
        <v>89</v>
      </c>
      <c r="D13" s="8" t="s">
        <v>75</v>
      </c>
      <c r="E13" s="14">
        <f>F13+G13+H13+I13</f>
        <v>49</v>
      </c>
      <c r="F13" s="15">
        <f t="shared" ref="F13:I16" si="0">F22+F30+F38</f>
        <v>4</v>
      </c>
      <c r="G13" s="15">
        <f t="shared" si="0"/>
        <v>6</v>
      </c>
      <c r="H13" s="15">
        <f t="shared" si="0"/>
        <v>23</v>
      </c>
      <c r="I13" s="15">
        <f t="shared" si="0"/>
        <v>16</v>
      </c>
      <c r="J13" s="29"/>
    </row>
    <row r="14" spans="2:10" x14ac:dyDescent="0.25">
      <c r="B14" s="8" t="s">
        <v>5</v>
      </c>
      <c r="C14" s="10" t="s">
        <v>116</v>
      </c>
      <c r="D14" s="8" t="s">
        <v>75</v>
      </c>
      <c r="E14" s="14">
        <f>F14+G14+H14+I14</f>
        <v>136</v>
      </c>
      <c r="F14" s="15">
        <f t="shared" si="0"/>
        <v>12</v>
      </c>
      <c r="G14" s="15">
        <f t="shared" si="0"/>
        <v>47</v>
      </c>
      <c r="H14" s="15">
        <f t="shared" si="0"/>
        <v>70</v>
      </c>
      <c r="I14" s="15">
        <f>I23+I31+I39</f>
        <v>7</v>
      </c>
      <c r="J14" s="29"/>
    </row>
    <row r="15" spans="2:10" x14ac:dyDescent="0.25">
      <c r="B15" s="8" t="s">
        <v>10</v>
      </c>
      <c r="C15" s="9" t="s">
        <v>91</v>
      </c>
      <c r="D15" s="8" t="s">
        <v>75</v>
      </c>
      <c r="E15" s="14">
        <f>F15+G15+H15+I15</f>
        <v>15000</v>
      </c>
      <c r="F15" s="15">
        <f>F24+F32+F40</f>
        <v>0</v>
      </c>
      <c r="G15" s="15">
        <f t="shared" si="0"/>
        <v>0</v>
      </c>
      <c r="H15" s="15">
        <f>H24+H32+H40</f>
        <v>10000</v>
      </c>
      <c r="I15" s="15">
        <f>I24+I32+I40</f>
        <v>5000</v>
      </c>
      <c r="J15" s="29"/>
    </row>
    <row r="16" spans="2:10" x14ac:dyDescent="0.25">
      <c r="B16" s="8" t="s">
        <v>16</v>
      </c>
      <c r="C16" s="10" t="s">
        <v>102</v>
      </c>
      <c r="D16" s="8" t="s">
        <v>7</v>
      </c>
      <c r="E16" s="16">
        <f>F16+G16+H16+I16</f>
        <v>59.269999999999996</v>
      </c>
      <c r="F16" s="17">
        <f t="shared" si="0"/>
        <v>0.1</v>
      </c>
      <c r="G16" s="17">
        <f t="shared" si="0"/>
        <v>11.95</v>
      </c>
      <c r="H16" s="17">
        <f t="shared" si="0"/>
        <v>31.17</v>
      </c>
      <c r="I16" s="17">
        <f t="shared" si="0"/>
        <v>16.049999999999997</v>
      </c>
      <c r="J16" s="29"/>
    </row>
    <row r="17" spans="2:10" x14ac:dyDescent="0.25">
      <c r="B17" s="8" t="s">
        <v>22</v>
      </c>
      <c r="C17" s="10" t="s">
        <v>103</v>
      </c>
      <c r="D17" s="8" t="s">
        <v>7</v>
      </c>
      <c r="E17" s="16">
        <f t="shared" ref="E17:E19" si="1">F17+G17+H17+I17</f>
        <v>451.63999999999993</v>
      </c>
      <c r="F17" s="17">
        <f>F26+F42+F34</f>
        <v>5.52</v>
      </c>
      <c r="G17" s="17">
        <f>G26+G42+G34</f>
        <v>91.01</v>
      </c>
      <c r="H17" s="17">
        <f>H26+H42+H34</f>
        <v>272.14999999999998</v>
      </c>
      <c r="I17" s="17">
        <f>I26+I42+I34</f>
        <v>82.95999999999998</v>
      </c>
      <c r="J17" s="29"/>
    </row>
    <row r="18" spans="2:10" x14ac:dyDescent="0.25">
      <c r="B18" s="8" t="s">
        <v>27</v>
      </c>
      <c r="C18" s="10" t="s">
        <v>88</v>
      </c>
      <c r="D18" s="8" t="s">
        <v>7</v>
      </c>
      <c r="E18" s="16">
        <f t="shared" si="1"/>
        <v>41.01</v>
      </c>
      <c r="F18" s="17">
        <f>F27+F35</f>
        <v>4.13</v>
      </c>
      <c r="G18" s="17">
        <f>G27+G35</f>
        <v>10.85</v>
      </c>
      <c r="H18" s="17">
        <f>H27+H35</f>
        <v>14.129999999999999</v>
      </c>
      <c r="I18" s="17">
        <f>I27+I35</f>
        <v>11.899999999999999</v>
      </c>
      <c r="J18" s="29"/>
    </row>
    <row r="19" spans="2:10" x14ac:dyDescent="0.25">
      <c r="B19" s="8" t="s">
        <v>33</v>
      </c>
      <c r="C19" s="10" t="s">
        <v>100</v>
      </c>
      <c r="D19" s="8" t="s">
        <v>72</v>
      </c>
      <c r="E19" s="16">
        <f t="shared" si="1"/>
        <v>498.07895000000002</v>
      </c>
      <c r="F19" s="17">
        <f>F28+F36+F43</f>
        <v>10.4711</v>
      </c>
      <c r="G19" s="17">
        <f>G28+G36+G43</f>
        <v>146.58335</v>
      </c>
      <c r="H19" s="17">
        <f>H28+H36+H43</f>
        <v>224.5547</v>
      </c>
      <c r="I19" s="17">
        <f>I28+I36+I43</f>
        <v>116.46980000000001</v>
      </c>
      <c r="J19" s="29"/>
    </row>
    <row r="20" spans="2:10" x14ac:dyDescent="0.25">
      <c r="B20" s="8"/>
      <c r="C20" s="10" t="s">
        <v>76</v>
      </c>
      <c r="D20" s="10"/>
      <c r="E20" s="19"/>
      <c r="F20" s="19"/>
      <c r="G20" s="19"/>
      <c r="H20" s="19"/>
      <c r="I20" s="19"/>
      <c r="J20" s="29"/>
    </row>
    <row r="21" spans="2:10" x14ac:dyDescent="0.25">
      <c r="B21" s="6" t="s">
        <v>0</v>
      </c>
      <c r="C21" s="11" t="s">
        <v>77</v>
      </c>
      <c r="D21" s="10"/>
      <c r="E21" s="19"/>
      <c r="F21" s="19"/>
      <c r="G21" s="19"/>
      <c r="H21" s="19"/>
      <c r="I21" s="19"/>
      <c r="J21" s="29"/>
    </row>
    <row r="22" spans="2:10" x14ac:dyDescent="0.25">
      <c r="B22" s="8" t="s">
        <v>1</v>
      </c>
      <c r="C22" s="9" t="s">
        <v>89</v>
      </c>
      <c r="D22" s="8" t="s">
        <v>75</v>
      </c>
      <c r="E22" s="14">
        <f>F22+G22+H22+I22</f>
        <v>4</v>
      </c>
      <c r="F22" s="20">
        <v>0</v>
      </c>
      <c r="G22" s="15">
        <v>0</v>
      </c>
      <c r="H22" s="15">
        <v>2</v>
      </c>
      <c r="I22" s="15">
        <v>2</v>
      </c>
      <c r="J22" s="29"/>
    </row>
    <row r="23" spans="2:10" x14ac:dyDescent="0.25">
      <c r="B23" s="8" t="s">
        <v>2</v>
      </c>
      <c r="C23" s="10" t="s">
        <v>116</v>
      </c>
      <c r="D23" s="8" t="s">
        <v>75</v>
      </c>
      <c r="E23" s="14">
        <f>F23+G23+H23+I23</f>
        <v>64</v>
      </c>
      <c r="F23" s="20">
        <v>3</v>
      </c>
      <c r="G23" s="15">
        <v>18</v>
      </c>
      <c r="H23" s="15">
        <v>39</v>
      </c>
      <c r="I23" s="15">
        <v>4</v>
      </c>
      <c r="J23" s="29"/>
    </row>
    <row r="24" spans="2:10" x14ac:dyDescent="0.25">
      <c r="B24" s="8" t="s">
        <v>3</v>
      </c>
      <c r="C24" s="9" t="s">
        <v>91</v>
      </c>
      <c r="D24" s="8" t="s">
        <v>37</v>
      </c>
      <c r="E24" s="14">
        <f>F24+G24+H24+I24</f>
        <v>8000</v>
      </c>
      <c r="F24" s="20">
        <v>0</v>
      </c>
      <c r="G24" s="15">
        <v>0</v>
      </c>
      <c r="H24" s="15">
        <v>5500</v>
      </c>
      <c r="I24" s="15">
        <v>2500</v>
      </c>
      <c r="J24" s="29"/>
    </row>
    <row r="25" spans="2:10" x14ac:dyDescent="0.25">
      <c r="B25" s="8" t="s">
        <v>4</v>
      </c>
      <c r="C25" s="10" t="s">
        <v>102</v>
      </c>
      <c r="D25" s="8" t="s">
        <v>7</v>
      </c>
      <c r="E25" s="16">
        <f t="shared" ref="E25:E28" si="2">F25+G25+H25+I25</f>
        <v>9.25</v>
      </c>
      <c r="F25" s="21">
        <v>0</v>
      </c>
      <c r="G25" s="17">
        <v>0</v>
      </c>
      <c r="H25" s="17">
        <v>0.55000000000000004</v>
      </c>
      <c r="I25" s="17">
        <v>8.6999999999999993</v>
      </c>
      <c r="J25" s="29"/>
    </row>
    <row r="26" spans="2:10" x14ac:dyDescent="0.25">
      <c r="B26" s="8" t="s">
        <v>43</v>
      </c>
      <c r="C26" s="10" t="s">
        <v>103</v>
      </c>
      <c r="D26" s="8" t="s">
        <v>7</v>
      </c>
      <c r="E26" s="16">
        <f t="shared" si="2"/>
        <v>126.79</v>
      </c>
      <c r="F26" s="21">
        <v>1.6</v>
      </c>
      <c r="G26" s="17">
        <v>32.520000000000003</v>
      </c>
      <c r="H26" s="17">
        <v>62.06</v>
      </c>
      <c r="I26" s="17">
        <v>30.61</v>
      </c>
      <c r="J26" s="29"/>
    </row>
    <row r="27" spans="2:10" x14ac:dyDescent="0.25">
      <c r="B27" s="8" t="s">
        <v>44</v>
      </c>
      <c r="C27" s="10" t="s">
        <v>104</v>
      </c>
      <c r="D27" s="8" t="s">
        <v>7</v>
      </c>
      <c r="E27" s="16">
        <f t="shared" si="2"/>
        <v>38.340000000000003</v>
      </c>
      <c r="F27" s="21">
        <v>3.73</v>
      </c>
      <c r="G27" s="17">
        <v>10.41</v>
      </c>
      <c r="H27" s="17">
        <v>12.5</v>
      </c>
      <c r="I27" s="17">
        <v>11.7</v>
      </c>
      <c r="J27" s="29"/>
    </row>
    <row r="28" spans="2:10" x14ac:dyDescent="0.25">
      <c r="B28" s="8" t="s">
        <v>69</v>
      </c>
      <c r="C28" s="10" t="s">
        <v>100</v>
      </c>
      <c r="D28" s="8" t="s">
        <v>72</v>
      </c>
      <c r="E28" s="16">
        <f t="shared" si="2"/>
        <v>296.18470000000002</v>
      </c>
      <c r="F28" s="21">
        <v>5.6044999999999998</v>
      </c>
      <c r="G28" s="21">
        <v>110.24630000000001</v>
      </c>
      <c r="H28" s="21">
        <v>102.01390000000001</v>
      </c>
      <c r="I28" s="21">
        <v>78.319999999999993</v>
      </c>
      <c r="J28" s="29"/>
    </row>
    <row r="29" spans="2:10" x14ac:dyDescent="0.25">
      <c r="B29" s="6" t="s">
        <v>5</v>
      </c>
      <c r="C29" s="11" t="s">
        <v>78</v>
      </c>
      <c r="D29" s="8"/>
      <c r="E29" s="15"/>
      <c r="F29" s="15"/>
      <c r="G29" s="15"/>
      <c r="H29" s="15"/>
      <c r="I29" s="15"/>
      <c r="J29" s="29"/>
    </row>
    <row r="30" spans="2:10" x14ac:dyDescent="0.25">
      <c r="B30" s="8" t="s">
        <v>6</v>
      </c>
      <c r="C30" s="9" t="s">
        <v>89</v>
      </c>
      <c r="D30" s="8" t="s">
        <v>75</v>
      </c>
      <c r="E30" s="14">
        <f>F30+G30+H30+I30</f>
        <v>32</v>
      </c>
      <c r="F30" s="20">
        <v>4</v>
      </c>
      <c r="G30" s="15">
        <v>6</v>
      </c>
      <c r="H30" s="15">
        <v>12</v>
      </c>
      <c r="I30" s="15">
        <v>10</v>
      </c>
      <c r="J30" s="29"/>
    </row>
    <row r="31" spans="2:10" x14ac:dyDescent="0.25">
      <c r="B31" s="8" t="s">
        <v>8</v>
      </c>
      <c r="C31" s="10" t="s">
        <v>116</v>
      </c>
      <c r="D31" s="8" t="s">
        <v>75</v>
      </c>
      <c r="E31" s="14">
        <f>F31+G31+H31+I31</f>
        <v>69</v>
      </c>
      <c r="F31" s="20">
        <v>9</v>
      </c>
      <c r="G31" s="15">
        <v>29</v>
      </c>
      <c r="H31" s="15">
        <v>28</v>
      </c>
      <c r="I31" s="15">
        <v>3</v>
      </c>
      <c r="J31" s="29"/>
    </row>
    <row r="32" spans="2:10" x14ac:dyDescent="0.25">
      <c r="B32" s="8" t="s">
        <v>9</v>
      </c>
      <c r="C32" s="9" t="s">
        <v>91</v>
      </c>
      <c r="D32" s="8" t="s">
        <v>75</v>
      </c>
      <c r="E32" s="14">
        <f>F32+G32+H32+I32</f>
        <v>6200</v>
      </c>
      <c r="F32" s="20">
        <v>0</v>
      </c>
      <c r="G32" s="15">
        <v>0</v>
      </c>
      <c r="H32" s="15">
        <v>3700</v>
      </c>
      <c r="I32" s="15">
        <v>2500</v>
      </c>
      <c r="J32" s="29"/>
    </row>
    <row r="33" spans="2:10" x14ac:dyDescent="0.25">
      <c r="B33" s="8" t="s">
        <v>45</v>
      </c>
      <c r="C33" s="10" t="s">
        <v>102</v>
      </c>
      <c r="D33" s="8" t="s">
        <v>7</v>
      </c>
      <c r="E33" s="16">
        <f t="shared" ref="E33:E36" si="3">F33+G33+H33+I33</f>
        <v>37.39</v>
      </c>
      <c r="F33" s="21">
        <v>0.1</v>
      </c>
      <c r="G33" s="17">
        <v>8.9499999999999993</v>
      </c>
      <c r="H33" s="17">
        <v>20.99</v>
      </c>
      <c r="I33" s="17">
        <v>7.35</v>
      </c>
      <c r="J33" s="29"/>
    </row>
    <row r="34" spans="2:10" x14ac:dyDescent="0.25">
      <c r="B34" s="8" t="s">
        <v>46</v>
      </c>
      <c r="C34" s="10" t="s">
        <v>103</v>
      </c>
      <c r="D34" s="8" t="s">
        <v>7</v>
      </c>
      <c r="E34" s="16">
        <f t="shared" si="3"/>
        <v>282.64</v>
      </c>
      <c r="F34" s="21">
        <v>3.92</v>
      </c>
      <c r="G34" s="17">
        <v>50.89</v>
      </c>
      <c r="H34" s="17">
        <v>179.22</v>
      </c>
      <c r="I34" s="17">
        <v>48.609999999999985</v>
      </c>
      <c r="J34" s="29"/>
    </row>
    <row r="35" spans="2:10" x14ac:dyDescent="0.25">
      <c r="B35" s="8" t="s">
        <v>47</v>
      </c>
      <c r="C35" s="10" t="s">
        <v>105</v>
      </c>
      <c r="D35" s="8" t="s">
        <v>7</v>
      </c>
      <c r="E35" s="16">
        <f t="shared" si="3"/>
        <v>2.67</v>
      </c>
      <c r="F35" s="21">
        <v>0.4</v>
      </c>
      <c r="G35" s="17">
        <v>0.44</v>
      </c>
      <c r="H35" s="17">
        <v>1.63</v>
      </c>
      <c r="I35" s="17">
        <v>0.2</v>
      </c>
      <c r="J35" s="29"/>
    </row>
    <row r="36" spans="2:10" x14ac:dyDescent="0.25">
      <c r="B36" s="8" t="s">
        <v>71</v>
      </c>
      <c r="C36" s="10" t="s">
        <v>100</v>
      </c>
      <c r="D36" s="8" t="s">
        <v>72</v>
      </c>
      <c r="E36" s="16">
        <f t="shared" si="3"/>
        <v>173.71865</v>
      </c>
      <c r="F36" s="21">
        <v>4.8666</v>
      </c>
      <c r="G36" s="21">
        <v>31.07105</v>
      </c>
      <c r="H36" s="21">
        <v>101.6823</v>
      </c>
      <c r="I36" s="21">
        <v>36.098700000000001</v>
      </c>
      <c r="J36" s="29"/>
    </row>
    <row r="37" spans="2:10" x14ac:dyDescent="0.25">
      <c r="B37" s="6" t="s">
        <v>10</v>
      </c>
      <c r="C37" s="11" t="s">
        <v>87</v>
      </c>
      <c r="D37" s="8"/>
      <c r="E37" s="15"/>
      <c r="F37" s="15"/>
      <c r="G37" s="15"/>
      <c r="H37" s="15"/>
      <c r="I37" s="15"/>
      <c r="J37" s="29"/>
    </row>
    <row r="38" spans="2:10" x14ac:dyDescent="0.25">
      <c r="B38" s="8" t="s">
        <v>11</v>
      </c>
      <c r="C38" s="9" t="s">
        <v>89</v>
      </c>
      <c r="D38" s="8" t="s">
        <v>75</v>
      </c>
      <c r="E38" s="14">
        <f>F38+G38+H38+I38</f>
        <v>13</v>
      </c>
      <c r="F38" s="20">
        <v>0</v>
      </c>
      <c r="G38" s="15">
        <v>0</v>
      </c>
      <c r="H38" s="15">
        <v>9</v>
      </c>
      <c r="I38" s="15">
        <v>4</v>
      </c>
      <c r="J38" s="29"/>
    </row>
    <row r="39" spans="2:10" x14ac:dyDescent="0.25">
      <c r="B39" s="8" t="s">
        <v>12</v>
      </c>
      <c r="C39" s="10" t="s">
        <v>116</v>
      </c>
      <c r="D39" s="8" t="s">
        <v>75</v>
      </c>
      <c r="E39" s="14">
        <f>F39+G39+H39+I39</f>
        <v>3</v>
      </c>
      <c r="F39" s="20">
        <v>0</v>
      </c>
      <c r="G39" s="15">
        <v>0</v>
      </c>
      <c r="H39" s="15">
        <v>3</v>
      </c>
      <c r="I39" s="15">
        <v>0</v>
      </c>
      <c r="J39" s="29"/>
    </row>
    <row r="40" spans="2:10" x14ac:dyDescent="0.25">
      <c r="B40" s="8" t="s">
        <v>13</v>
      </c>
      <c r="C40" s="9" t="s">
        <v>91</v>
      </c>
      <c r="D40" s="8" t="s">
        <v>37</v>
      </c>
      <c r="E40" s="14">
        <f>F40+G40+H40+I40</f>
        <v>800</v>
      </c>
      <c r="F40" s="20">
        <v>0</v>
      </c>
      <c r="G40" s="15">
        <v>0</v>
      </c>
      <c r="H40" s="15">
        <v>800</v>
      </c>
      <c r="I40" s="15">
        <v>0</v>
      </c>
      <c r="J40" s="29"/>
    </row>
    <row r="41" spans="2:10" x14ac:dyDescent="0.25">
      <c r="B41" s="8" t="s">
        <v>14</v>
      </c>
      <c r="C41" s="10" t="s">
        <v>106</v>
      </c>
      <c r="D41" s="8" t="s">
        <v>7</v>
      </c>
      <c r="E41" s="16">
        <f t="shared" ref="E41:E43" si="4">F41+G41+H41+I41</f>
        <v>12.63</v>
      </c>
      <c r="F41" s="21">
        <v>0</v>
      </c>
      <c r="G41" s="17">
        <v>3</v>
      </c>
      <c r="H41" s="17">
        <v>9.6300000000000008</v>
      </c>
      <c r="I41" s="17">
        <v>0</v>
      </c>
      <c r="J41" s="29"/>
    </row>
    <row r="42" spans="2:10" x14ac:dyDescent="0.25">
      <c r="B42" s="8" t="s">
        <v>15</v>
      </c>
      <c r="C42" s="10" t="s">
        <v>103</v>
      </c>
      <c r="D42" s="8" t="s">
        <v>7</v>
      </c>
      <c r="E42" s="16">
        <f t="shared" si="4"/>
        <v>42.21</v>
      </c>
      <c r="F42" s="21">
        <v>0</v>
      </c>
      <c r="G42" s="17">
        <v>7.6</v>
      </c>
      <c r="H42" s="17">
        <v>30.87</v>
      </c>
      <c r="I42" s="17">
        <v>3.74</v>
      </c>
      <c r="J42" s="29"/>
    </row>
    <row r="43" spans="2:10" x14ac:dyDescent="0.25">
      <c r="B43" s="8" t="s">
        <v>70</v>
      </c>
      <c r="C43" s="10" t="s">
        <v>100</v>
      </c>
      <c r="D43" s="8" t="s">
        <v>72</v>
      </c>
      <c r="E43" s="16">
        <f t="shared" si="4"/>
        <v>28.175599999999996</v>
      </c>
      <c r="F43" s="21">
        <v>0</v>
      </c>
      <c r="G43" s="21">
        <v>5.266</v>
      </c>
      <c r="H43" s="21">
        <v>20.858499999999999</v>
      </c>
      <c r="I43" s="21">
        <v>2.0510999999999999</v>
      </c>
      <c r="J43" s="29"/>
    </row>
    <row r="44" spans="2:10" ht="15.75" customHeight="1" x14ac:dyDescent="0.25">
      <c r="B44" s="8"/>
      <c r="C44" s="12" t="s">
        <v>96</v>
      </c>
      <c r="D44" s="8"/>
      <c r="E44" s="15"/>
      <c r="F44" s="15"/>
      <c r="G44" s="15"/>
      <c r="H44" s="15"/>
      <c r="I44" s="15"/>
      <c r="J44" s="30" t="s">
        <v>96</v>
      </c>
    </row>
    <row r="45" spans="2:10" x14ac:dyDescent="0.25">
      <c r="B45" s="8" t="s">
        <v>0</v>
      </c>
      <c r="C45" s="9" t="s">
        <v>89</v>
      </c>
      <c r="D45" s="8" t="s">
        <v>75</v>
      </c>
      <c r="E45" s="14">
        <f>F45+G45+H45+I45</f>
        <v>29</v>
      </c>
      <c r="F45" s="15">
        <f t="shared" ref="F45:I50" si="5">F53+F60</f>
        <v>3</v>
      </c>
      <c r="G45" s="15">
        <f t="shared" si="5"/>
        <v>16</v>
      </c>
      <c r="H45" s="15">
        <f t="shared" si="5"/>
        <v>10</v>
      </c>
      <c r="I45" s="15">
        <f t="shared" si="5"/>
        <v>0</v>
      </c>
      <c r="J45" s="31"/>
    </row>
    <row r="46" spans="2:10" x14ac:dyDescent="0.25">
      <c r="B46" s="8" t="s">
        <v>5</v>
      </c>
      <c r="C46" s="10" t="s">
        <v>116</v>
      </c>
      <c r="D46" s="8" t="s">
        <v>75</v>
      </c>
      <c r="E46" s="14">
        <f>F46+G46+H46+I46</f>
        <v>50</v>
      </c>
      <c r="F46" s="15">
        <f t="shared" si="5"/>
        <v>16</v>
      </c>
      <c r="G46" s="15">
        <f t="shared" si="5"/>
        <v>21</v>
      </c>
      <c r="H46" s="15">
        <f t="shared" si="5"/>
        <v>13</v>
      </c>
      <c r="I46" s="15">
        <f t="shared" si="5"/>
        <v>0</v>
      </c>
      <c r="J46" s="31"/>
    </row>
    <row r="47" spans="2:10" x14ac:dyDescent="0.25">
      <c r="B47" s="8" t="s">
        <v>10</v>
      </c>
      <c r="C47" s="9" t="s">
        <v>91</v>
      </c>
      <c r="D47" s="8" t="s">
        <v>75</v>
      </c>
      <c r="E47" s="14">
        <f>F47+G47+H47+I47</f>
        <v>0</v>
      </c>
      <c r="F47" s="15">
        <f t="shared" si="5"/>
        <v>0</v>
      </c>
      <c r="G47" s="15">
        <f t="shared" si="5"/>
        <v>0</v>
      </c>
      <c r="H47" s="15">
        <f t="shared" si="5"/>
        <v>0</v>
      </c>
      <c r="I47" s="15">
        <f t="shared" si="5"/>
        <v>0</v>
      </c>
      <c r="J47" s="31"/>
    </row>
    <row r="48" spans="2:10" x14ac:dyDescent="0.25">
      <c r="B48" s="8" t="s">
        <v>16</v>
      </c>
      <c r="C48" s="10" t="s">
        <v>107</v>
      </c>
      <c r="D48" s="8" t="s">
        <v>7</v>
      </c>
      <c r="E48" s="16">
        <f t="shared" ref="E48:E49" si="6">F48+G48+H48+I48</f>
        <v>23.85</v>
      </c>
      <c r="F48" s="17">
        <f t="shared" si="5"/>
        <v>1.3</v>
      </c>
      <c r="G48" s="17">
        <f t="shared" si="5"/>
        <v>14.82</v>
      </c>
      <c r="H48" s="17">
        <f t="shared" si="5"/>
        <v>7.73</v>
      </c>
      <c r="I48" s="17">
        <f t="shared" si="5"/>
        <v>0</v>
      </c>
      <c r="J48" s="31"/>
    </row>
    <row r="49" spans="2:10" x14ac:dyDescent="0.25">
      <c r="B49" s="8" t="s">
        <v>22</v>
      </c>
      <c r="C49" s="10" t="s">
        <v>108</v>
      </c>
      <c r="D49" s="8" t="s">
        <v>7</v>
      </c>
      <c r="E49" s="16">
        <f t="shared" si="6"/>
        <v>84.41</v>
      </c>
      <c r="F49" s="17">
        <f t="shared" si="5"/>
        <v>17.350000000000001</v>
      </c>
      <c r="G49" s="17">
        <f t="shared" si="5"/>
        <v>21.91</v>
      </c>
      <c r="H49" s="17">
        <f t="shared" si="5"/>
        <v>44.15</v>
      </c>
      <c r="I49" s="17">
        <f t="shared" si="5"/>
        <v>1</v>
      </c>
      <c r="J49" s="31"/>
    </row>
    <row r="50" spans="2:10" x14ac:dyDescent="0.25">
      <c r="B50" s="8" t="s">
        <v>27</v>
      </c>
      <c r="C50" s="10" t="s">
        <v>100</v>
      </c>
      <c r="D50" s="8" t="s">
        <v>72</v>
      </c>
      <c r="E50" s="16">
        <f>F50+G50+H50+I50</f>
        <v>104.01</v>
      </c>
      <c r="F50" s="17">
        <f t="shared" si="5"/>
        <v>4.3099999999999996</v>
      </c>
      <c r="G50" s="17">
        <f t="shared" si="5"/>
        <v>37.85</v>
      </c>
      <c r="H50" s="17">
        <f t="shared" si="5"/>
        <v>40.49</v>
      </c>
      <c r="I50" s="17">
        <f t="shared" si="5"/>
        <v>21.36</v>
      </c>
      <c r="J50" s="31"/>
    </row>
    <row r="51" spans="2:10" x14ac:dyDescent="0.25">
      <c r="B51" s="8"/>
      <c r="C51" s="10" t="s">
        <v>76</v>
      </c>
      <c r="D51" s="8"/>
      <c r="E51" s="15"/>
      <c r="F51" s="15"/>
      <c r="G51" s="15"/>
      <c r="H51" s="15"/>
      <c r="I51" s="15"/>
      <c r="J51" s="31"/>
    </row>
    <row r="52" spans="2:10" x14ac:dyDescent="0.25">
      <c r="B52" s="22" t="s">
        <v>16</v>
      </c>
      <c r="C52" s="11" t="s">
        <v>79</v>
      </c>
      <c r="D52" s="8"/>
      <c r="E52" s="15"/>
      <c r="F52" s="15"/>
      <c r="G52" s="15"/>
      <c r="H52" s="15"/>
      <c r="I52" s="15"/>
      <c r="J52" s="31"/>
    </row>
    <row r="53" spans="2:10" x14ac:dyDescent="0.25">
      <c r="B53" s="8" t="s">
        <v>17</v>
      </c>
      <c r="C53" s="9" t="s">
        <v>89</v>
      </c>
      <c r="D53" s="8" t="s">
        <v>75</v>
      </c>
      <c r="E53" s="14">
        <f>F53+G53+H53+I53</f>
        <v>18</v>
      </c>
      <c r="F53" s="15">
        <v>3</v>
      </c>
      <c r="G53" s="15">
        <v>10</v>
      </c>
      <c r="H53" s="15">
        <v>5</v>
      </c>
      <c r="I53" s="15">
        <v>0</v>
      </c>
      <c r="J53" s="31"/>
    </row>
    <row r="54" spans="2:10" x14ac:dyDescent="0.25">
      <c r="B54" s="8" t="s">
        <v>18</v>
      </c>
      <c r="C54" s="10" t="s">
        <v>116</v>
      </c>
      <c r="D54" s="8" t="s">
        <v>75</v>
      </c>
      <c r="E54" s="14">
        <f>F54+G54+H54+I54</f>
        <v>24</v>
      </c>
      <c r="F54" s="15">
        <v>16</v>
      </c>
      <c r="G54" s="15">
        <v>8</v>
      </c>
      <c r="H54" s="15">
        <v>0</v>
      </c>
      <c r="I54" s="15">
        <v>0</v>
      </c>
      <c r="J54" s="31"/>
    </row>
    <row r="55" spans="2:10" x14ac:dyDescent="0.25">
      <c r="B55" s="8" t="s">
        <v>19</v>
      </c>
      <c r="C55" s="9" t="s">
        <v>91</v>
      </c>
      <c r="D55" s="8" t="s">
        <v>75</v>
      </c>
      <c r="E55" s="14">
        <f>F55+G55+H55+I55</f>
        <v>0</v>
      </c>
      <c r="F55" s="15">
        <v>0</v>
      </c>
      <c r="G55" s="15">
        <v>0</v>
      </c>
      <c r="H55" s="15">
        <v>0</v>
      </c>
      <c r="I55" s="15">
        <v>0</v>
      </c>
      <c r="J55" s="31"/>
    </row>
    <row r="56" spans="2:10" x14ac:dyDescent="0.25">
      <c r="B56" s="8" t="s">
        <v>20</v>
      </c>
      <c r="C56" s="10" t="s">
        <v>107</v>
      </c>
      <c r="D56" s="8" t="s">
        <v>7</v>
      </c>
      <c r="E56" s="16">
        <f t="shared" ref="E56:E73" si="7">F56+G56+H56+I56</f>
        <v>9.52</v>
      </c>
      <c r="F56" s="17">
        <v>1.3</v>
      </c>
      <c r="G56" s="17">
        <v>6.07</v>
      </c>
      <c r="H56" s="17">
        <v>2.15</v>
      </c>
      <c r="I56" s="17">
        <v>0</v>
      </c>
      <c r="J56" s="31"/>
    </row>
    <row r="57" spans="2:10" x14ac:dyDescent="0.25">
      <c r="B57" s="8" t="s">
        <v>21</v>
      </c>
      <c r="C57" s="10" t="s">
        <v>108</v>
      </c>
      <c r="D57" s="8" t="s">
        <v>7</v>
      </c>
      <c r="E57" s="16">
        <f t="shared" si="7"/>
        <v>49.41</v>
      </c>
      <c r="F57" s="17">
        <v>4.3</v>
      </c>
      <c r="G57" s="17">
        <v>15.91</v>
      </c>
      <c r="H57" s="17">
        <v>28.2</v>
      </c>
      <c r="I57" s="17">
        <v>1</v>
      </c>
      <c r="J57" s="31"/>
    </row>
    <row r="58" spans="2:10" x14ac:dyDescent="0.25">
      <c r="B58" s="8" t="s">
        <v>48</v>
      </c>
      <c r="C58" s="10" t="s">
        <v>100</v>
      </c>
      <c r="D58" s="8" t="s">
        <v>72</v>
      </c>
      <c r="E58" s="16">
        <f t="shared" si="7"/>
        <v>53.74</v>
      </c>
      <c r="F58" s="17">
        <v>4.3099999999999996</v>
      </c>
      <c r="G58" s="17">
        <v>23.18</v>
      </c>
      <c r="H58" s="17">
        <v>14.26</v>
      </c>
      <c r="I58" s="17">
        <v>11.99</v>
      </c>
      <c r="J58" s="32"/>
    </row>
    <row r="59" spans="2:10" x14ac:dyDescent="0.25">
      <c r="B59" s="6" t="s">
        <v>22</v>
      </c>
      <c r="C59" s="11" t="s">
        <v>80</v>
      </c>
      <c r="D59" s="8"/>
      <c r="E59" s="15"/>
      <c r="F59" s="15"/>
      <c r="G59" s="15"/>
      <c r="H59" s="15"/>
      <c r="I59" s="15"/>
      <c r="J59" s="33"/>
    </row>
    <row r="60" spans="2:10" x14ac:dyDescent="0.25">
      <c r="B60" s="8" t="s">
        <v>36</v>
      </c>
      <c r="C60" s="9" t="s">
        <v>89</v>
      </c>
      <c r="D60" s="8" t="s">
        <v>75</v>
      </c>
      <c r="E60" s="14">
        <f>F60+G60+H60+I60</f>
        <v>11</v>
      </c>
      <c r="F60" s="15">
        <v>0</v>
      </c>
      <c r="G60" s="15">
        <v>6</v>
      </c>
      <c r="H60" s="15">
        <v>5</v>
      </c>
      <c r="I60" s="15">
        <v>0</v>
      </c>
      <c r="J60" s="34"/>
    </row>
    <row r="61" spans="2:10" x14ac:dyDescent="0.25">
      <c r="B61" s="8" t="s">
        <v>23</v>
      </c>
      <c r="C61" s="10" t="s">
        <v>116</v>
      </c>
      <c r="D61" s="8" t="s">
        <v>75</v>
      </c>
      <c r="E61" s="14">
        <f>F61+G61+H61+I61</f>
        <v>26</v>
      </c>
      <c r="F61" s="15">
        <v>0</v>
      </c>
      <c r="G61" s="15">
        <v>13</v>
      </c>
      <c r="H61" s="15">
        <v>13</v>
      </c>
      <c r="I61" s="15">
        <v>0</v>
      </c>
      <c r="J61" s="34"/>
    </row>
    <row r="62" spans="2:10" x14ac:dyDescent="0.25">
      <c r="B62" s="8" t="s">
        <v>24</v>
      </c>
      <c r="C62" s="9" t="s">
        <v>91</v>
      </c>
      <c r="D62" s="8" t="s">
        <v>75</v>
      </c>
      <c r="E62" s="14">
        <f>F62+G62+H62+I62</f>
        <v>0</v>
      </c>
      <c r="F62" s="15">
        <v>0</v>
      </c>
      <c r="G62" s="15">
        <v>0</v>
      </c>
      <c r="H62" s="15">
        <v>0</v>
      </c>
      <c r="I62" s="15">
        <v>0</v>
      </c>
      <c r="J62" s="34"/>
    </row>
    <row r="63" spans="2:10" x14ac:dyDescent="0.25">
      <c r="B63" s="8" t="s">
        <v>25</v>
      </c>
      <c r="C63" s="10" t="s">
        <v>107</v>
      </c>
      <c r="D63" s="8" t="s">
        <v>7</v>
      </c>
      <c r="E63" s="16">
        <f t="shared" si="7"/>
        <v>14.33</v>
      </c>
      <c r="F63" s="17">
        <v>0</v>
      </c>
      <c r="G63" s="17">
        <v>8.75</v>
      </c>
      <c r="H63" s="17">
        <v>5.58</v>
      </c>
      <c r="I63" s="17">
        <v>0</v>
      </c>
      <c r="J63" s="34"/>
    </row>
    <row r="64" spans="2:10" x14ac:dyDescent="0.25">
      <c r="B64" s="8" t="s">
        <v>26</v>
      </c>
      <c r="C64" s="10" t="s">
        <v>108</v>
      </c>
      <c r="D64" s="8" t="s">
        <v>7</v>
      </c>
      <c r="E64" s="16">
        <f t="shared" si="7"/>
        <v>35</v>
      </c>
      <c r="F64" s="17">
        <v>13.05</v>
      </c>
      <c r="G64" s="17">
        <v>6</v>
      </c>
      <c r="H64" s="17">
        <v>15.95</v>
      </c>
      <c r="I64" s="17">
        <v>0</v>
      </c>
      <c r="J64" s="34"/>
    </row>
    <row r="65" spans="2:10" x14ac:dyDescent="0.25">
      <c r="B65" s="8" t="s">
        <v>49</v>
      </c>
      <c r="C65" s="10" t="s">
        <v>100</v>
      </c>
      <c r="D65" s="8" t="s">
        <v>72</v>
      </c>
      <c r="E65" s="16">
        <f t="shared" si="7"/>
        <v>50.269999999999996</v>
      </c>
      <c r="F65" s="17">
        <v>0</v>
      </c>
      <c r="G65" s="17">
        <v>14.67</v>
      </c>
      <c r="H65" s="17">
        <v>26.23</v>
      </c>
      <c r="I65" s="17">
        <v>9.3699999999999992</v>
      </c>
      <c r="J65" s="35"/>
    </row>
    <row r="66" spans="2:10" ht="15.75" customHeight="1" x14ac:dyDescent="0.25">
      <c r="B66" s="8"/>
      <c r="C66" s="12" t="s">
        <v>97</v>
      </c>
      <c r="D66" s="8"/>
      <c r="E66" s="15"/>
      <c r="F66" s="15"/>
      <c r="G66" s="15"/>
      <c r="H66" s="15"/>
      <c r="I66" s="15"/>
      <c r="J66" s="29" t="s">
        <v>97</v>
      </c>
    </row>
    <row r="67" spans="2:10" ht="15.75" customHeight="1" x14ac:dyDescent="0.25">
      <c r="B67" s="8" t="s">
        <v>0</v>
      </c>
      <c r="C67" s="9" t="s">
        <v>89</v>
      </c>
      <c r="D67" s="8" t="s">
        <v>75</v>
      </c>
      <c r="E67" s="14">
        <f t="shared" si="7"/>
        <v>69</v>
      </c>
      <c r="F67" s="15">
        <f t="shared" ref="F67:I70" si="8">F76+F84+F91</f>
        <v>10</v>
      </c>
      <c r="G67" s="15">
        <f t="shared" si="8"/>
        <v>21</v>
      </c>
      <c r="H67" s="15">
        <f t="shared" si="8"/>
        <v>23</v>
      </c>
      <c r="I67" s="15">
        <f t="shared" si="8"/>
        <v>15</v>
      </c>
      <c r="J67" s="29"/>
    </row>
    <row r="68" spans="2:10" ht="15.75" customHeight="1" x14ac:dyDescent="0.25">
      <c r="B68" s="8" t="s">
        <v>5</v>
      </c>
      <c r="C68" s="10" t="s">
        <v>116</v>
      </c>
      <c r="D68" s="8" t="s">
        <v>75</v>
      </c>
      <c r="E68" s="14">
        <f t="shared" si="7"/>
        <v>39</v>
      </c>
      <c r="F68" s="15">
        <f t="shared" si="8"/>
        <v>11</v>
      </c>
      <c r="G68" s="15">
        <f t="shared" si="8"/>
        <v>17</v>
      </c>
      <c r="H68" s="15">
        <f t="shared" si="8"/>
        <v>8</v>
      </c>
      <c r="I68" s="15">
        <f t="shared" si="8"/>
        <v>3</v>
      </c>
      <c r="J68" s="29"/>
    </row>
    <row r="69" spans="2:10" ht="15.75" customHeight="1" x14ac:dyDescent="0.25">
      <c r="B69" s="8" t="s">
        <v>10</v>
      </c>
      <c r="C69" s="9" t="s">
        <v>91</v>
      </c>
      <c r="D69" s="8" t="s">
        <v>75</v>
      </c>
      <c r="E69" s="14">
        <f t="shared" si="7"/>
        <v>11162</v>
      </c>
      <c r="F69" s="15">
        <f t="shared" si="8"/>
        <v>2213</v>
      </c>
      <c r="G69" s="15">
        <f t="shared" si="8"/>
        <v>3105</v>
      </c>
      <c r="H69" s="15">
        <f t="shared" si="8"/>
        <v>3305</v>
      </c>
      <c r="I69" s="15">
        <f t="shared" si="8"/>
        <v>2539</v>
      </c>
      <c r="J69" s="29"/>
    </row>
    <row r="70" spans="2:10" x14ac:dyDescent="0.25">
      <c r="B70" s="8" t="s">
        <v>16</v>
      </c>
      <c r="C70" s="10" t="s">
        <v>109</v>
      </c>
      <c r="D70" s="8" t="s">
        <v>7</v>
      </c>
      <c r="E70" s="16">
        <f t="shared" si="7"/>
        <v>72.44</v>
      </c>
      <c r="F70" s="17">
        <f t="shared" si="8"/>
        <v>14.83</v>
      </c>
      <c r="G70" s="17">
        <f t="shared" si="8"/>
        <v>46.59</v>
      </c>
      <c r="H70" s="17">
        <f t="shared" si="8"/>
        <v>7</v>
      </c>
      <c r="I70" s="17">
        <f t="shared" si="8"/>
        <v>4.0199999999999996</v>
      </c>
      <c r="J70" s="29"/>
    </row>
    <row r="71" spans="2:10" x14ac:dyDescent="0.25">
      <c r="B71" s="8" t="s">
        <v>22</v>
      </c>
      <c r="C71" s="10" t="s">
        <v>81</v>
      </c>
      <c r="D71" s="8" t="s">
        <v>7</v>
      </c>
      <c r="E71" s="16">
        <f t="shared" si="7"/>
        <v>6.1099999999999994</v>
      </c>
      <c r="F71" s="17">
        <f>F80</f>
        <v>0</v>
      </c>
      <c r="G71" s="17">
        <f t="shared" ref="G71:I71" si="9">G80</f>
        <v>3.19</v>
      </c>
      <c r="H71" s="17">
        <f t="shared" si="9"/>
        <v>1.92</v>
      </c>
      <c r="I71" s="17">
        <f t="shared" si="9"/>
        <v>1</v>
      </c>
      <c r="J71" s="29"/>
    </row>
    <row r="72" spans="2:10" ht="15.75" customHeight="1" x14ac:dyDescent="0.25">
      <c r="B72" s="8" t="s">
        <v>27</v>
      </c>
      <c r="C72" s="18" t="s">
        <v>117</v>
      </c>
      <c r="D72" s="8" t="s">
        <v>75</v>
      </c>
      <c r="E72" s="14">
        <f t="shared" si="7"/>
        <v>9</v>
      </c>
      <c r="F72" s="15">
        <f>F81+F95+F88</f>
        <v>0</v>
      </c>
      <c r="G72" s="15">
        <f t="shared" ref="G72:I72" si="10">G81+G95+G88</f>
        <v>2</v>
      </c>
      <c r="H72" s="15">
        <f t="shared" si="10"/>
        <v>5</v>
      </c>
      <c r="I72" s="15">
        <f t="shared" si="10"/>
        <v>2</v>
      </c>
      <c r="J72" s="29"/>
    </row>
    <row r="73" spans="2:10" ht="15.75" customHeight="1" x14ac:dyDescent="0.25">
      <c r="B73" s="8" t="s">
        <v>33</v>
      </c>
      <c r="C73" s="10" t="s">
        <v>100</v>
      </c>
      <c r="D73" s="8" t="s">
        <v>72</v>
      </c>
      <c r="E73" s="16">
        <f t="shared" si="7"/>
        <v>179.04700000000003</v>
      </c>
      <c r="F73" s="17">
        <f>F82+F89+F96</f>
        <v>18.253999999999998</v>
      </c>
      <c r="G73" s="17">
        <f>G82+G89+G96</f>
        <v>88.8</v>
      </c>
      <c r="H73" s="17">
        <f>H82+H89+H96</f>
        <v>47.513000000000005</v>
      </c>
      <c r="I73" s="17">
        <f>I82+I89+I96</f>
        <v>24.480000000000004</v>
      </c>
      <c r="J73" s="29"/>
    </row>
    <row r="74" spans="2:10" x14ac:dyDescent="0.25">
      <c r="B74" s="8"/>
      <c r="C74" s="10" t="s">
        <v>76</v>
      </c>
      <c r="D74" s="10"/>
      <c r="E74" s="19"/>
      <c r="F74" s="19"/>
      <c r="G74" s="19"/>
      <c r="H74" s="19"/>
      <c r="I74" s="19"/>
      <c r="J74" s="29"/>
    </row>
    <row r="75" spans="2:10" x14ac:dyDescent="0.25">
      <c r="B75" s="6" t="s">
        <v>27</v>
      </c>
      <c r="C75" s="11" t="s">
        <v>82</v>
      </c>
      <c r="D75" s="10"/>
      <c r="E75" s="19"/>
      <c r="F75" s="19"/>
      <c r="G75" s="19"/>
      <c r="H75" s="19"/>
      <c r="I75" s="19"/>
      <c r="J75" s="29"/>
    </row>
    <row r="76" spans="2:10" ht="15.75" customHeight="1" x14ac:dyDescent="0.25">
      <c r="B76" s="8" t="s">
        <v>28</v>
      </c>
      <c r="C76" s="9" t="s">
        <v>89</v>
      </c>
      <c r="D76" s="8" t="s">
        <v>75</v>
      </c>
      <c r="E76" s="14">
        <f t="shared" ref="E76:E81" si="11">F76+G76+H76+I76</f>
        <v>15</v>
      </c>
      <c r="F76" s="15">
        <v>3</v>
      </c>
      <c r="G76" s="15">
        <v>7</v>
      </c>
      <c r="H76" s="15">
        <v>3</v>
      </c>
      <c r="I76" s="15">
        <v>2</v>
      </c>
      <c r="J76" s="29"/>
    </row>
    <row r="77" spans="2:10" ht="15.75" customHeight="1" x14ac:dyDescent="0.25">
      <c r="B77" s="8" t="s">
        <v>29</v>
      </c>
      <c r="C77" s="10" t="s">
        <v>116</v>
      </c>
      <c r="D77" s="8" t="s">
        <v>75</v>
      </c>
      <c r="E77" s="14">
        <f t="shared" si="11"/>
        <v>8</v>
      </c>
      <c r="F77" s="15">
        <v>3</v>
      </c>
      <c r="G77" s="15">
        <v>2</v>
      </c>
      <c r="H77" s="15">
        <v>2</v>
      </c>
      <c r="I77" s="15">
        <v>1</v>
      </c>
      <c r="J77" s="29"/>
    </row>
    <row r="78" spans="2:10" ht="15.75" customHeight="1" x14ac:dyDescent="0.25">
      <c r="B78" s="8" t="s">
        <v>30</v>
      </c>
      <c r="C78" s="9" t="s">
        <v>91</v>
      </c>
      <c r="D78" s="8" t="s">
        <v>75</v>
      </c>
      <c r="E78" s="14">
        <f t="shared" si="11"/>
        <v>3000</v>
      </c>
      <c r="F78" s="15">
        <v>600</v>
      </c>
      <c r="G78" s="15">
        <v>830</v>
      </c>
      <c r="H78" s="15">
        <v>880</v>
      </c>
      <c r="I78" s="15">
        <v>690</v>
      </c>
      <c r="J78" s="29"/>
    </row>
    <row r="79" spans="2:10" x14ac:dyDescent="0.25">
      <c r="B79" s="8" t="s">
        <v>31</v>
      </c>
      <c r="C79" s="10" t="s">
        <v>109</v>
      </c>
      <c r="D79" s="8" t="s">
        <v>7</v>
      </c>
      <c r="E79" s="16">
        <f t="shared" si="11"/>
        <v>19.809999999999999</v>
      </c>
      <c r="F79" s="17">
        <v>3.18</v>
      </c>
      <c r="G79" s="17">
        <v>8.06</v>
      </c>
      <c r="H79" s="17">
        <v>4.55</v>
      </c>
      <c r="I79" s="17">
        <v>4.0199999999999996</v>
      </c>
      <c r="J79" s="29"/>
    </row>
    <row r="80" spans="2:10" ht="15.75" customHeight="1" x14ac:dyDescent="0.25">
      <c r="B80" s="8" t="s">
        <v>32</v>
      </c>
      <c r="C80" s="10" t="s">
        <v>81</v>
      </c>
      <c r="D80" s="8" t="s">
        <v>7</v>
      </c>
      <c r="E80" s="16">
        <f t="shared" si="11"/>
        <v>6.1099999999999994</v>
      </c>
      <c r="F80" s="17">
        <v>0</v>
      </c>
      <c r="G80" s="17">
        <v>3.19</v>
      </c>
      <c r="H80" s="17">
        <v>1.92</v>
      </c>
      <c r="I80" s="17">
        <v>1</v>
      </c>
      <c r="J80" s="29"/>
    </row>
    <row r="81" spans="2:10" ht="15.75" customHeight="1" x14ac:dyDescent="0.25">
      <c r="B81" s="8" t="s">
        <v>52</v>
      </c>
      <c r="C81" s="18" t="s">
        <v>117</v>
      </c>
      <c r="D81" s="8" t="s">
        <v>75</v>
      </c>
      <c r="E81" s="14">
        <f t="shared" si="11"/>
        <v>2</v>
      </c>
      <c r="F81" s="15">
        <v>0</v>
      </c>
      <c r="G81" s="15">
        <v>1</v>
      </c>
      <c r="H81" s="15">
        <v>1</v>
      </c>
      <c r="I81" s="15">
        <v>0</v>
      </c>
      <c r="J81" s="29"/>
    </row>
    <row r="82" spans="2:10" ht="15.75" customHeight="1" x14ac:dyDescent="0.25">
      <c r="B82" s="8" t="s">
        <v>53</v>
      </c>
      <c r="C82" s="10" t="s">
        <v>100</v>
      </c>
      <c r="D82" s="8" t="s">
        <v>72</v>
      </c>
      <c r="E82" s="16">
        <f>F82+G82+H82+I82</f>
        <v>70.692000000000007</v>
      </c>
      <c r="F82" s="17">
        <v>4.7889999999999997</v>
      </c>
      <c r="G82" s="17">
        <v>47.81</v>
      </c>
      <c r="H82" s="17">
        <v>14.601000000000001</v>
      </c>
      <c r="I82" s="17">
        <v>3.492</v>
      </c>
      <c r="J82" s="29"/>
    </row>
    <row r="83" spans="2:10" x14ac:dyDescent="0.25">
      <c r="B83" s="6" t="s">
        <v>33</v>
      </c>
      <c r="C83" s="11" t="s">
        <v>83</v>
      </c>
      <c r="D83" s="8"/>
      <c r="E83" s="15"/>
      <c r="F83" s="15"/>
      <c r="G83" s="15"/>
      <c r="H83" s="15"/>
      <c r="I83" s="15"/>
      <c r="J83" s="29"/>
    </row>
    <row r="84" spans="2:10" ht="15.75" customHeight="1" x14ac:dyDescent="0.25">
      <c r="B84" s="8" t="s">
        <v>34</v>
      </c>
      <c r="C84" s="9" t="s">
        <v>89</v>
      </c>
      <c r="D84" s="8" t="s">
        <v>75</v>
      </c>
      <c r="E84" s="14">
        <f t="shared" ref="E84:E89" si="12">F84+G84+H84+I84</f>
        <v>44</v>
      </c>
      <c r="F84" s="15">
        <v>5</v>
      </c>
      <c r="G84" s="15">
        <v>12</v>
      </c>
      <c r="H84" s="15">
        <v>16</v>
      </c>
      <c r="I84" s="15">
        <v>11</v>
      </c>
      <c r="J84" s="29"/>
    </row>
    <row r="85" spans="2:10" ht="15.75" customHeight="1" x14ac:dyDescent="0.25">
      <c r="B85" s="8" t="s">
        <v>35</v>
      </c>
      <c r="C85" s="10" t="s">
        <v>116</v>
      </c>
      <c r="D85" s="8" t="s">
        <v>75</v>
      </c>
      <c r="E85" s="14">
        <f t="shared" si="12"/>
        <v>22</v>
      </c>
      <c r="F85" s="15">
        <v>8</v>
      </c>
      <c r="G85" s="15">
        <v>10</v>
      </c>
      <c r="H85" s="15">
        <v>3</v>
      </c>
      <c r="I85" s="15">
        <v>1</v>
      </c>
      <c r="J85" s="29"/>
    </row>
    <row r="86" spans="2:10" x14ac:dyDescent="0.25">
      <c r="B86" s="8" t="s">
        <v>54</v>
      </c>
      <c r="C86" s="9" t="s">
        <v>91</v>
      </c>
      <c r="D86" s="8" t="s">
        <v>75</v>
      </c>
      <c r="E86" s="14">
        <f t="shared" si="12"/>
        <v>5062</v>
      </c>
      <c r="F86" s="15">
        <v>1000</v>
      </c>
      <c r="G86" s="15">
        <v>1399</v>
      </c>
      <c r="H86" s="15">
        <v>1494</v>
      </c>
      <c r="I86" s="15">
        <v>1169</v>
      </c>
      <c r="J86" s="29"/>
    </row>
    <row r="87" spans="2:10" x14ac:dyDescent="0.25">
      <c r="B87" s="8" t="s">
        <v>55</v>
      </c>
      <c r="C87" s="10" t="s">
        <v>109</v>
      </c>
      <c r="D87" s="8" t="s">
        <v>7</v>
      </c>
      <c r="E87" s="16">
        <f t="shared" si="12"/>
        <v>42.23</v>
      </c>
      <c r="F87" s="17">
        <v>9.75</v>
      </c>
      <c r="G87" s="17">
        <v>30.43</v>
      </c>
      <c r="H87" s="17">
        <v>2.0499999999999998</v>
      </c>
      <c r="I87" s="17">
        <v>0</v>
      </c>
      <c r="J87" s="29"/>
    </row>
    <row r="88" spans="2:10" ht="15.75" customHeight="1" x14ac:dyDescent="0.25">
      <c r="B88" s="8" t="s">
        <v>56</v>
      </c>
      <c r="C88" s="18" t="s">
        <v>117</v>
      </c>
      <c r="D88" s="8" t="s">
        <v>75</v>
      </c>
      <c r="E88" s="14">
        <f t="shared" si="12"/>
        <v>4</v>
      </c>
      <c r="F88" s="15">
        <v>0</v>
      </c>
      <c r="G88" s="15">
        <v>1</v>
      </c>
      <c r="H88" s="15">
        <v>1</v>
      </c>
      <c r="I88" s="15">
        <v>2</v>
      </c>
      <c r="J88" s="29"/>
    </row>
    <row r="89" spans="2:10" ht="15.75" customHeight="1" x14ac:dyDescent="0.25">
      <c r="B89" s="8" t="s">
        <v>90</v>
      </c>
      <c r="C89" s="10" t="s">
        <v>100</v>
      </c>
      <c r="D89" s="8" t="s">
        <v>72</v>
      </c>
      <c r="E89" s="16">
        <f t="shared" si="12"/>
        <v>73.206000000000003</v>
      </c>
      <c r="F89" s="17">
        <v>10.37</v>
      </c>
      <c r="G89" s="17">
        <v>21.8</v>
      </c>
      <c r="H89" s="17">
        <v>22.029</v>
      </c>
      <c r="I89" s="17">
        <v>19.007000000000001</v>
      </c>
      <c r="J89" s="29"/>
    </row>
    <row r="90" spans="2:10" x14ac:dyDescent="0.25">
      <c r="B90" s="6" t="s">
        <v>50</v>
      </c>
      <c r="C90" s="11" t="s">
        <v>84</v>
      </c>
      <c r="D90" s="8"/>
      <c r="E90" s="15"/>
      <c r="F90" s="15"/>
      <c r="G90" s="15"/>
      <c r="H90" s="15"/>
      <c r="I90" s="15"/>
      <c r="J90" s="29"/>
    </row>
    <row r="91" spans="2:10" ht="15.75" customHeight="1" x14ac:dyDescent="0.25">
      <c r="B91" s="8" t="s">
        <v>57</v>
      </c>
      <c r="C91" s="9" t="s">
        <v>89</v>
      </c>
      <c r="D91" s="8" t="s">
        <v>75</v>
      </c>
      <c r="E91" s="14">
        <f t="shared" ref="E91:E95" si="13">F91+G91+H91+I91</f>
        <v>10</v>
      </c>
      <c r="F91" s="15">
        <v>2</v>
      </c>
      <c r="G91" s="15">
        <v>2</v>
      </c>
      <c r="H91" s="15">
        <v>4</v>
      </c>
      <c r="I91" s="15">
        <v>2</v>
      </c>
      <c r="J91" s="29"/>
    </row>
    <row r="92" spans="2:10" ht="15.75" customHeight="1" x14ac:dyDescent="0.25">
      <c r="B92" s="8" t="s">
        <v>58</v>
      </c>
      <c r="C92" s="10" t="s">
        <v>116</v>
      </c>
      <c r="D92" s="8" t="s">
        <v>75</v>
      </c>
      <c r="E92" s="14">
        <f t="shared" si="13"/>
        <v>9</v>
      </c>
      <c r="F92" s="15">
        <v>0</v>
      </c>
      <c r="G92" s="15">
        <v>5</v>
      </c>
      <c r="H92" s="15">
        <v>3</v>
      </c>
      <c r="I92" s="15">
        <v>1</v>
      </c>
      <c r="J92" s="29"/>
    </row>
    <row r="93" spans="2:10" ht="15.75" customHeight="1" x14ac:dyDescent="0.25">
      <c r="B93" s="8" t="s">
        <v>59</v>
      </c>
      <c r="C93" s="9" t="s">
        <v>91</v>
      </c>
      <c r="D93" s="8" t="s">
        <v>75</v>
      </c>
      <c r="E93" s="14">
        <f t="shared" si="13"/>
        <v>3100</v>
      </c>
      <c r="F93" s="15">
        <v>613</v>
      </c>
      <c r="G93" s="15">
        <v>876</v>
      </c>
      <c r="H93" s="15">
        <v>931</v>
      </c>
      <c r="I93" s="15">
        <v>680</v>
      </c>
      <c r="J93" s="29"/>
    </row>
    <row r="94" spans="2:10" ht="15.75" customHeight="1" x14ac:dyDescent="0.25">
      <c r="B94" s="8" t="s">
        <v>60</v>
      </c>
      <c r="C94" s="10" t="s">
        <v>109</v>
      </c>
      <c r="D94" s="8" t="s">
        <v>7</v>
      </c>
      <c r="E94" s="16">
        <f t="shared" si="13"/>
        <v>10.4</v>
      </c>
      <c r="F94" s="17">
        <v>1.9</v>
      </c>
      <c r="G94" s="17">
        <v>8.1</v>
      </c>
      <c r="H94" s="17">
        <v>0.4</v>
      </c>
      <c r="I94" s="17">
        <v>0</v>
      </c>
      <c r="J94" s="29"/>
    </row>
    <row r="95" spans="2:10" ht="15.75" customHeight="1" x14ac:dyDescent="0.25">
      <c r="B95" s="8" t="s">
        <v>61</v>
      </c>
      <c r="C95" s="18" t="s">
        <v>117</v>
      </c>
      <c r="D95" s="8" t="s">
        <v>75</v>
      </c>
      <c r="E95" s="14">
        <f t="shared" si="13"/>
        <v>3</v>
      </c>
      <c r="F95" s="15">
        <v>0</v>
      </c>
      <c r="G95" s="15">
        <v>0</v>
      </c>
      <c r="H95" s="15">
        <v>3</v>
      </c>
      <c r="I95" s="15">
        <v>0</v>
      </c>
      <c r="J95" s="29"/>
    </row>
    <row r="96" spans="2:10" ht="15.75" customHeight="1" x14ac:dyDescent="0.25">
      <c r="B96" s="8" t="s">
        <v>62</v>
      </c>
      <c r="C96" s="10" t="s">
        <v>100</v>
      </c>
      <c r="D96" s="8" t="s">
        <v>72</v>
      </c>
      <c r="E96" s="16">
        <f>F96+G96+H96+I96</f>
        <v>35.149000000000001</v>
      </c>
      <c r="F96" s="17">
        <v>3.0950000000000002</v>
      </c>
      <c r="G96" s="17">
        <v>19.190000000000001</v>
      </c>
      <c r="H96" s="17">
        <v>10.882999999999999</v>
      </c>
      <c r="I96" s="17">
        <v>1.9810000000000001</v>
      </c>
      <c r="J96" s="29"/>
    </row>
    <row r="97" spans="2:10" ht="15.75" customHeight="1" x14ac:dyDescent="0.25">
      <c r="B97" s="8"/>
      <c r="C97" s="11" t="s">
        <v>98</v>
      </c>
      <c r="D97" s="8"/>
      <c r="E97" s="15"/>
      <c r="F97" s="15"/>
      <c r="G97" s="15"/>
      <c r="H97" s="15"/>
      <c r="I97" s="15"/>
      <c r="J97" s="29" t="s">
        <v>114</v>
      </c>
    </row>
    <row r="98" spans="2:10" x14ac:dyDescent="0.25">
      <c r="B98" s="6" t="s">
        <v>51</v>
      </c>
      <c r="C98" s="11" t="s">
        <v>85</v>
      </c>
      <c r="D98" s="8"/>
      <c r="E98" s="15"/>
      <c r="F98" s="15"/>
      <c r="G98" s="15"/>
      <c r="H98" s="15"/>
      <c r="I98" s="15"/>
      <c r="J98" s="29"/>
    </row>
    <row r="99" spans="2:10" ht="15.75" customHeight="1" x14ac:dyDescent="0.25">
      <c r="B99" s="8" t="s">
        <v>63</v>
      </c>
      <c r="C99" s="9" t="s">
        <v>89</v>
      </c>
      <c r="D99" s="8" t="s">
        <v>7</v>
      </c>
      <c r="E99" s="14">
        <f t="shared" ref="E99:E103" si="14">F99+G99+H99+I99</f>
        <v>22</v>
      </c>
      <c r="F99" s="15">
        <v>0</v>
      </c>
      <c r="G99" s="15">
        <v>9</v>
      </c>
      <c r="H99" s="15">
        <v>10</v>
      </c>
      <c r="I99" s="15">
        <v>3</v>
      </c>
      <c r="J99" s="29"/>
    </row>
    <row r="100" spans="2:10" ht="15.75" customHeight="1" x14ac:dyDescent="0.25">
      <c r="B100" s="8" t="s">
        <v>64</v>
      </c>
      <c r="C100" s="10" t="s">
        <v>116</v>
      </c>
      <c r="D100" s="8" t="s">
        <v>7</v>
      </c>
      <c r="E100" s="14">
        <f t="shared" si="14"/>
        <v>18</v>
      </c>
      <c r="F100" s="15">
        <v>2</v>
      </c>
      <c r="G100" s="15">
        <v>7</v>
      </c>
      <c r="H100" s="15">
        <v>8</v>
      </c>
      <c r="I100" s="15">
        <v>1</v>
      </c>
      <c r="J100" s="29"/>
    </row>
    <row r="101" spans="2:10" ht="15.75" customHeight="1" x14ac:dyDescent="0.25">
      <c r="B101" s="8" t="s">
        <v>65</v>
      </c>
      <c r="C101" s="9" t="s">
        <v>91</v>
      </c>
      <c r="D101" s="8" t="s">
        <v>75</v>
      </c>
      <c r="E101" s="14">
        <f t="shared" si="14"/>
        <v>11000</v>
      </c>
      <c r="F101" s="15">
        <v>2694</v>
      </c>
      <c r="G101" s="15">
        <v>2763</v>
      </c>
      <c r="H101" s="15">
        <v>2794</v>
      </c>
      <c r="I101" s="15">
        <v>2749</v>
      </c>
      <c r="J101" s="29"/>
    </row>
    <row r="102" spans="2:10" x14ac:dyDescent="0.25">
      <c r="B102" s="8" t="s">
        <v>66</v>
      </c>
      <c r="C102" s="10" t="s">
        <v>110</v>
      </c>
      <c r="D102" s="8" t="s">
        <v>75</v>
      </c>
      <c r="E102" s="16">
        <f t="shared" si="14"/>
        <v>24.91</v>
      </c>
      <c r="F102" s="17">
        <v>0</v>
      </c>
      <c r="G102" s="17">
        <v>14.32</v>
      </c>
      <c r="H102" s="17">
        <v>9.7899999999999991</v>
      </c>
      <c r="I102" s="17">
        <v>0.8</v>
      </c>
      <c r="J102" s="29"/>
    </row>
    <row r="103" spans="2:10" ht="15.75" customHeight="1" x14ac:dyDescent="0.25">
      <c r="B103" s="8" t="s">
        <v>67</v>
      </c>
      <c r="C103" s="10" t="s">
        <v>108</v>
      </c>
      <c r="D103" s="8" t="s">
        <v>75</v>
      </c>
      <c r="E103" s="16">
        <f t="shared" si="14"/>
        <v>46.3</v>
      </c>
      <c r="F103" s="17">
        <v>1.8</v>
      </c>
      <c r="G103" s="17">
        <v>26.4</v>
      </c>
      <c r="H103" s="17">
        <v>15.8</v>
      </c>
      <c r="I103" s="17">
        <v>2.2999999999999998</v>
      </c>
      <c r="J103" s="29"/>
    </row>
    <row r="104" spans="2:10" ht="15.75" customHeight="1" x14ac:dyDescent="0.25">
      <c r="B104" s="8" t="s">
        <v>68</v>
      </c>
      <c r="C104" s="10" t="s">
        <v>100</v>
      </c>
      <c r="D104" s="8" t="s">
        <v>72</v>
      </c>
      <c r="E104" s="16">
        <f t="shared" ref="E104" si="15">F104+G104+H104+I104</f>
        <v>120.79150000000001</v>
      </c>
      <c r="F104" s="17">
        <v>4.1234999999999999</v>
      </c>
      <c r="G104" s="17">
        <v>37.859000000000002</v>
      </c>
      <c r="H104" s="17">
        <v>41.896999999999998</v>
      </c>
      <c r="I104" s="17">
        <v>36.911999999999999</v>
      </c>
      <c r="J104" s="29"/>
    </row>
    <row r="105" spans="2:10" ht="15.75" customHeight="1" x14ac:dyDescent="0.25">
      <c r="B105" s="23"/>
      <c r="C105" s="24"/>
      <c r="D105" s="23"/>
      <c r="E105" s="25"/>
      <c r="F105" s="26"/>
      <c r="G105" s="26"/>
      <c r="H105" s="26"/>
      <c r="I105" s="26"/>
      <c r="J105" s="27" t="s">
        <v>112</v>
      </c>
    </row>
  </sheetData>
  <mergeCells count="13">
    <mergeCell ref="J97:J104"/>
    <mergeCell ref="B9:B11"/>
    <mergeCell ref="D9:D11"/>
    <mergeCell ref="E9:I10"/>
    <mergeCell ref="J12:J43"/>
    <mergeCell ref="B5:J5"/>
    <mergeCell ref="B6:J6"/>
    <mergeCell ref="B7:J7"/>
    <mergeCell ref="J66:J96"/>
    <mergeCell ref="J9:J11"/>
    <mergeCell ref="C9:C11"/>
    <mergeCell ref="J44:J58"/>
    <mergeCell ref="J59:J65"/>
  </mergeCells>
  <printOptions horizontalCentered="1" verticalCentered="1"/>
  <pageMargins left="0.19685039370078741" right="0.19685039370078741" top="0.15748031496062992" bottom="0" header="0" footer="0"/>
  <pageSetup paperSize="9" scale="81" fitToHeight="0" orientation="portrait" r:id="rId1"/>
  <rowBreaks count="1" manualBreakCount="1">
    <brk id="5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Надежда Давлеталиева</cp:lastModifiedBy>
  <cp:lastPrinted>2020-10-01T08:25:42Z</cp:lastPrinted>
  <dcterms:created xsi:type="dcterms:W3CDTF">2017-01-31T03:26:04Z</dcterms:created>
  <dcterms:modified xsi:type="dcterms:W3CDTF">2020-10-01T08:26:15Z</dcterms:modified>
</cp:coreProperties>
</file>